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codeName="ThisWorkbook" defaultThemeVersion="124226"/>
  <bookViews>
    <workbookView xWindow="480" yWindow="90" windowWidth="18200" windowHeight="7230" tabRatio="923"/>
  </bookViews>
  <sheets>
    <sheet name="الواجهة" sheetId="2" r:id="rId1"/>
    <sheet name="1" sheetId="1" r:id="rId2"/>
    <sheet name="2" sheetId="33" r:id="rId3"/>
    <sheet name="3" sheetId="34" r:id="rId4"/>
    <sheet name="4" sheetId="35" r:id="rId5"/>
    <sheet name="5" sheetId="36" r:id="rId6"/>
    <sheet name="6" sheetId="37" r:id="rId7"/>
  </sheets>
  <definedNames>
    <definedName name="الرقم" localSheetId="2">'2'!#REF!</definedName>
    <definedName name="الرقم" localSheetId="3">'3'!#REF!</definedName>
    <definedName name="الرقم" localSheetId="4">'4'!#REF!</definedName>
    <definedName name="الرقم" localSheetId="5">'5'!#REF!</definedName>
    <definedName name="الرقم" localSheetId="6">'6'!#REF!</definedName>
    <definedName name="الرقم">'1'!#REF!</definedName>
  </definedNames>
  <calcPr calcId="144525"/>
</workbook>
</file>

<file path=xl/calcChain.xml><?xml version="1.0" encoding="utf-8"?>
<calcChain xmlns="http://schemas.openxmlformats.org/spreadsheetml/2006/main">
  <c r="G10" i="2" l="1"/>
  <c r="F10" i="2"/>
  <c r="E10" i="2"/>
  <c r="D10" i="2"/>
  <c r="C10" i="2"/>
  <c r="B10" i="2"/>
  <c r="E7" i="2"/>
</calcChain>
</file>

<file path=xl/sharedStrings.xml><?xml version="1.0" encoding="utf-8"?>
<sst xmlns="http://schemas.openxmlformats.org/spreadsheetml/2006/main" count="123" uniqueCount="27">
  <si>
    <t>رقم الجلوس</t>
  </si>
  <si>
    <t>الطالب</t>
  </si>
  <si>
    <t>الطالب 01</t>
  </si>
  <si>
    <t>الطالب 02</t>
  </si>
  <si>
    <t>الطالب 03</t>
  </si>
  <si>
    <t>الطالب 04</t>
  </si>
  <si>
    <t>الطالب 05</t>
  </si>
  <si>
    <t>الطالب 06</t>
  </si>
  <si>
    <t>الطالب 07</t>
  </si>
  <si>
    <t>الطالب 08</t>
  </si>
  <si>
    <t>الطالب 09</t>
  </si>
  <si>
    <t>الطالب 10</t>
  </si>
  <si>
    <t>اسم الطالب</t>
  </si>
  <si>
    <t>الصف الأول الأبتدائي</t>
  </si>
  <si>
    <t>الصف</t>
  </si>
  <si>
    <t>عربي</t>
  </si>
  <si>
    <t>حساب</t>
  </si>
  <si>
    <t>انجليزي</t>
  </si>
  <si>
    <t>دراسات</t>
  </si>
  <si>
    <t>علوم</t>
  </si>
  <si>
    <t>دين</t>
  </si>
  <si>
    <t>الصف السادس الأبتدائي</t>
  </si>
  <si>
    <t>الصف الخامس الأبتدائي</t>
  </si>
  <si>
    <t>الصف الرابع الأبتدائي</t>
  </si>
  <si>
    <t>الصف الثالث الأبتدائي</t>
  </si>
  <si>
    <t>الصف الثاني الأبتدائي</t>
  </si>
  <si>
    <t>Officena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</si>
</sst>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2000401]0"/>
    <numFmt numFmtId="165" formatCode="[$-2010000]yyyy/mm/dd;@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12"/>
      <color theme="1"/>
      <name val="Calibri"/>
      <family val="2"/>
      <scheme val="minor"/>
    </font>
    <font>
      <b/>
      <sz val="14"/>
      <color theme="1"/>
      <name val="Traditional Arabic"/>
      <family val="1"/>
    </font>
    <font>
      <sz val="26"/>
      <color rgb="FF000000"/>
      <name val="Arial"/>
      <family val="2"/>
    </font>
    <font>
      <sz val="16"/>
      <color theme="1"/>
      <name val="الشهيد محمد الدره"/>
      <charset val="178"/>
    </font>
    <font>
      <sz val="8"/>
      <color theme="1"/>
      <name val="Calibri"/>
      <family val="2"/>
      <scheme val="minor"/>
    </font>
    <font>
      <b/>
      <sz val="22"/>
      <color theme="0"/>
      <name val="Traditional Arabic"/>
      <family val="1"/>
    </font>
    <font>
      <b/>
      <sz val="22"/>
      <color theme="1"/>
      <name val="Traditional Arabic"/>
      <family val="1"/>
    </font>
    <font>
      <b/>
      <sz val="11"/>
      <color theme="0"/>
      <name val="Calibri"/>
      <family val="2"/>
      <scheme val="minor"/>
    </font>
    <font>
      <sz val="2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2" borderId="0" xfId="0" applyFill="1"/>
    <xf numFmtId="0" fontId="0" fillId="3" borderId="0" xfId="0" applyFill="1"/>
    <xf numFmtId="0" fontId="4" fillId="3" borderId="0" xfId="0" applyFont="1" applyFill="1" applyBorder="1" applyAlignment="1">
      <alignment horizontal="center" vertical="center" readingOrder="2"/>
    </xf>
    <xf numFmtId="0" fontId="6" fillId="3" borderId="0" xfId="0" applyFont="1" applyFill="1" applyAlignment="1">
      <alignment horizontal="center" vertical="center"/>
    </xf>
    <xf numFmtId="0" fontId="0" fillId="3" borderId="0" xfId="0" applyFill="1" applyAlignment="1"/>
    <xf numFmtId="0" fontId="9" fillId="3" borderId="0" xfId="0" applyFont="1" applyFill="1" applyBorder="1" applyAlignment="1">
      <alignment horizontal="center" vertical="center"/>
    </xf>
    <xf numFmtId="165" fontId="9" fillId="3" borderId="0" xfId="0" applyNumberFormat="1" applyFont="1" applyFill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/>
    </xf>
    <xf numFmtId="0" fontId="10" fillId="5" borderId="1" xfId="0" applyFont="1" applyFill="1" applyBorder="1" applyAlignment="1">
      <alignment horizontal="center" vertical="center"/>
    </xf>
    <xf numFmtId="0" fontId="0" fillId="0" borderId="1" xfId="0" applyBorder="1"/>
    <xf numFmtId="0" fontId="0" fillId="0" borderId="0" xfId="0" applyAlignment="1">
      <alignment horizontal="center"/>
    </xf>
    <xf numFmtId="0" fontId="7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165" fontId="0" fillId="0" borderId="0" xfId="0" applyNumberFormat="1" applyAlignment="1">
      <alignment horizontal="center"/>
    </xf>
    <xf numFmtId="164" fontId="5" fillId="0" borderId="4" xfId="1" applyNumberFormat="1" applyFont="1" applyBorder="1" applyAlignment="1">
      <alignment horizontal="center" vertical="center" readingOrder="1"/>
    </xf>
    <xf numFmtId="164" fontId="5" fillId="0" borderId="5" xfId="1" applyNumberFormat="1" applyFont="1" applyBorder="1" applyAlignment="1">
      <alignment horizontal="center" vertical="center" readingOrder="1"/>
    </xf>
    <xf numFmtId="0" fontId="6" fillId="3" borderId="2" xfId="0" applyFont="1" applyFill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9" fillId="3" borderId="5" xfId="0" applyFont="1" applyFill="1" applyBorder="1" applyAlignment="1">
      <alignment horizontal="center" vertical="center"/>
    </xf>
    <xf numFmtId="0" fontId="11" fillId="3" borderId="0" xfId="0" applyFont="1" applyFill="1"/>
  </cellXfs>
  <cellStyles count="3">
    <cellStyle name="Normal" xfId="0" builtinId="0"/>
    <cellStyle name="Normal 2" xfId="1"/>
    <cellStyle name="Normal 3" xfId="2"/>
  </cellStyles>
  <dxfs count="95"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minor"/>
      </font>
      <numFmt numFmtId="166" formatCode="[$-2000000]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7"/>
        <color theme="1"/>
        <name val="Arial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8"/>
        <color theme="1"/>
        <name val="Arial"/>
        <scheme val="minor"/>
      </font>
      <numFmt numFmtId="166" formatCode="[$-2000000]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8"/>
        <name val="Arial"/>
        <scheme val="minor"/>
      </font>
      <numFmt numFmtId="166" formatCode="[$-2000000]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65" formatCode="[$-2010000]yyyy/mm/dd;@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66" formatCode="[$-2000000]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numFmt numFmtId="166" formatCode="[$-2000000]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numFmt numFmtId="166" formatCode="[$-2000000]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alignment horizontal="center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minor"/>
      </font>
      <numFmt numFmtId="166" formatCode="[$-2000000]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7"/>
        <color theme="1"/>
        <name val="Arial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8"/>
        <color theme="1"/>
        <name val="Arial"/>
        <scheme val="minor"/>
      </font>
      <numFmt numFmtId="166" formatCode="[$-2000000]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8"/>
        <name val="Arial"/>
        <scheme val="minor"/>
      </font>
      <numFmt numFmtId="166" formatCode="[$-2000000]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65" formatCode="[$-2010000]yyyy/mm/dd;@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66" formatCode="[$-2000000]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numFmt numFmtId="166" formatCode="[$-2000000]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numFmt numFmtId="166" formatCode="[$-2000000]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alignment horizontal="center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minor"/>
      </font>
      <numFmt numFmtId="166" formatCode="[$-2000000]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7"/>
        <color theme="1"/>
        <name val="Arial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8"/>
        <color theme="1"/>
        <name val="Arial"/>
        <scheme val="minor"/>
      </font>
      <numFmt numFmtId="166" formatCode="[$-2000000]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8"/>
        <name val="Arial"/>
        <scheme val="minor"/>
      </font>
      <numFmt numFmtId="166" formatCode="[$-2000000]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65" formatCode="[$-2010000]yyyy/mm/dd;@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66" formatCode="[$-2000000]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numFmt numFmtId="166" formatCode="[$-2000000]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numFmt numFmtId="166" formatCode="[$-2000000]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alignment horizontal="center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minor"/>
      </font>
      <numFmt numFmtId="166" formatCode="[$-2000000]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7"/>
        <color theme="1"/>
        <name val="Arial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8"/>
        <color theme="1"/>
        <name val="Arial"/>
        <scheme val="minor"/>
      </font>
      <numFmt numFmtId="166" formatCode="[$-2000000]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8"/>
        <name val="Arial"/>
        <scheme val="minor"/>
      </font>
      <numFmt numFmtId="166" formatCode="[$-2000000]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65" formatCode="[$-2010000]yyyy/mm/dd;@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66" formatCode="[$-2000000]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numFmt numFmtId="166" formatCode="[$-2000000]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numFmt numFmtId="166" formatCode="[$-2000000]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alignment horizontal="center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minor"/>
      </font>
      <numFmt numFmtId="166" formatCode="[$-2000000]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7"/>
        <color theme="1"/>
        <name val="Arial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8"/>
        <color theme="1"/>
        <name val="Arial"/>
        <scheme val="minor"/>
      </font>
      <numFmt numFmtId="166" formatCode="[$-2000000]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8"/>
        <name val="Arial"/>
        <scheme val="minor"/>
      </font>
      <numFmt numFmtId="166" formatCode="[$-2000000]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65" formatCode="[$-2010000]yyyy/mm/dd;@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66" formatCode="[$-2000000]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numFmt numFmtId="166" formatCode="[$-2000000]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numFmt numFmtId="166" formatCode="[$-2000000]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alignment horizontal="center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scheme val="minor"/>
      </font>
      <numFmt numFmtId="166" formatCode="[$-2000000]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7"/>
        <color theme="1"/>
        <name val="Arial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8"/>
        <color theme="1"/>
        <name val="Arial"/>
        <scheme val="minor"/>
      </font>
      <numFmt numFmtId="166" formatCode="[$-2000000]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8"/>
        <name val="Arial"/>
        <scheme val="minor"/>
      </font>
      <numFmt numFmtId="166" formatCode="[$-2000000]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65" formatCode="[$-2010000]yyyy/mm/dd;@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66" formatCode="[$-2000000]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numFmt numFmtId="166" formatCode="[$-2000000]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numFmt numFmtId="166" formatCode="[$-2000000]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colors>
    <mruColors>
      <color rgb="FFFFFF99"/>
      <color rgb="FF00FFCC"/>
      <color rgb="FFFA2EEB"/>
      <color rgb="FF81FD5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</xdr:row>
      <xdr:rowOff>0</xdr:rowOff>
    </xdr:from>
    <xdr:to>
      <xdr:col>0</xdr:col>
      <xdr:colOff>0</xdr:colOff>
      <xdr:row>21</xdr:row>
      <xdr:rowOff>0</xdr:rowOff>
    </xdr:to>
    <xdr:sp macro="" textlink="">
      <xdr:nvSpPr>
        <xdr:cNvPr id="30" name="مستطيل 2"/>
        <xdr:cNvSpPr/>
      </xdr:nvSpPr>
      <xdr:spPr>
        <a:xfrm>
          <a:off x="13566837316" y="352426"/>
          <a:ext cx="2439584" cy="4239682"/>
        </a:xfrm>
        <a:prstGeom prst="rect">
          <a:avLst/>
        </a:prstGeom>
        <a:blipFill>
          <a:blip xmlns:r="http://schemas.openxmlformats.org/officeDocument/2006/relationships" r:embed="rId1"/>
          <a:tile tx="0" ty="0" sx="100000" sy="100000" flip="none" algn="tl"/>
        </a:blipFill>
        <a:ln>
          <a:solidFill>
            <a:sysClr val="windowText" lastClr="000000"/>
          </a:solidFill>
        </a:ln>
        <a:effectLst/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 prst="convex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SA" sz="1100"/>
        </a:p>
      </xdr:txBody>
    </xdr:sp>
    <xdr:clientData/>
  </xdr:twoCellAnchor>
  <xdr:twoCellAnchor>
    <xdr:from>
      <xdr:col>4</xdr:col>
      <xdr:colOff>1043251</xdr:colOff>
      <xdr:row>0</xdr:row>
      <xdr:rowOff>202410</xdr:rowOff>
    </xdr:from>
    <xdr:to>
      <xdr:col>9</xdr:col>
      <xdr:colOff>833438</xdr:colOff>
      <xdr:row>4</xdr:row>
      <xdr:rowOff>249660</xdr:rowOff>
    </xdr:to>
    <xdr:sp macro="" textlink="">
      <xdr:nvSpPr>
        <xdr:cNvPr id="4" name="مخطط انسيابي: تخزين بالوصول التسلسلي 3"/>
        <xdr:cNvSpPr/>
      </xdr:nvSpPr>
      <xdr:spPr>
        <a:xfrm>
          <a:off x="17546002499" y="202410"/>
          <a:ext cx="5148000" cy="1476000"/>
        </a:xfrm>
        <a:prstGeom prst="flowChartMagneticTap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EG" sz="1300" b="1"/>
            <a:t>المطلوب</a:t>
          </a:r>
        </a:p>
        <a:p>
          <a:pPr algn="r" rtl="1"/>
          <a:r>
            <a:rPr lang="ar-EG" sz="1300" b="1"/>
            <a:t>عند كتابة رقم 1 يتم البحث في الشيت رقم 1 ( الصف الأول      )</a:t>
          </a:r>
        </a:p>
        <a:p>
          <a:pPr algn="r" rtl="1"/>
          <a:r>
            <a:rPr lang="ar-EG" sz="1300" b="1"/>
            <a:t>عند كتابة رقم 2 يتم البحث في الشيت رقم 2 ( الصف الثاني     )</a:t>
          </a:r>
        </a:p>
        <a:p>
          <a:pPr algn="r" rtl="1"/>
          <a:r>
            <a:rPr lang="ar-EG" sz="1300" b="1"/>
            <a:t>وهكذا حتي النهاية</a:t>
          </a:r>
        </a:p>
        <a:p>
          <a:pPr algn="r" rtl="1"/>
          <a:r>
            <a:rPr lang="ar-EG" sz="1300" b="1"/>
            <a:t>عند كتابة رقم 6 يتم البحث في الشيت رقم 6 ( الصف السادس )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id="1" name="d" displayName="d" ref="A3:H13" totalsRowShown="0" headerRowDxfId="94" dataDxfId="92" headerRowBorderDxfId="93" tableBorderDxfId="91" totalsRowBorderDxfId="90">
  <autoFilter ref="A3:H13"/>
  <tableColumns count="8">
    <tableColumn id="2" name="رقم الجلوس" dataDxfId="89" dataCellStyle="Normal 2"/>
    <tableColumn id="3" name="الطالب" dataDxfId="88" dataCellStyle="Normal 2"/>
    <tableColumn id="4" name="عربي" dataDxfId="87" dataCellStyle="Normal 2"/>
    <tableColumn id="5" name="حساب" dataDxfId="86" dataCellStyle="Normal 2"/>
    <tableColumn id="6" name="انجليزي" dataDxfId="85" dataCellStyle="Normal 2"/>
    <tableColumn id="9" name="دراسات" dataDxfId="84" dataCellStyle="Normal 2"/>
    <tableColumn id="7" name="علوم" dataDxfId="83"/>
    <tableColumn id="10" name="دين" dataDxfId="82" dataCellStyle="Normal 2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d_3" displayName="d_3" ref="A3:H13" totalsRowShown="0" headerRowDxfId="81" dataDxfId="79" headerRowBorderDxfId="80" tableBorderDxfId="78" totalsRowBorderDxfId="77">
  <autoFilter ref="A3:H13"/>
  <tableColumns count="8">
    <tableColumn id="2" name="رقم الجلوس" dataDxfId="76" dataCellStyle="Normal 2"/>
    <tableColumn id="3" name="الطالب" dataDxfId="75" dataCellStyle="Normal 2"/>
    <tableColumn id="4" name="عربي" dataDxfId="74" dataCellStyle="Normal 2"/>
    <tableColumn id="5" name="حساب" dataDxfId="73" dataCellStyle="Normal 2"/>
    <tableColumn id="6" name="انجليزي" dataDxfId="72" dataCellStyle="Normal 2"/>
    <tableColumn id="9" name="دراسات" dataDxfId="71" dataCellStyle="Normal 2"/>
    <tableColumn id="7" name="علوم" dataDxfId="70"/>
    <tableColumn id="10" name="دين" dataDxfId="69" dataCellStyle="Normal 2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3" name="d_4" displayName="d_4" ref="A3:H13" totalsRowShown="0" headerRowDxfId="68" dataDxfId="66" headerRowBorderDxfId="67" tableBorderDxfId="65" totalsRowBorderDxfId="64">
  <autoFilter ref="A3:H13"/>
  <tableColumns count="8">
    <tableColumn id="2" name="رقم الجلوس" dataDxfId="63" dataCellStyle="Normal 2"/>
    <tableColumn id="3" name="الطالب" dataDxfId="62" dataCellStyle="Normal 2"/>
    <tableColumn id="4" name="عربي" dataDxfId="61" dataCellStyle="Normal 2"/>
    <tableColumn id="5" name="حساب" dataDxfId="60" dataCellStyle="Normal 2"/>
    <tableColumn id="6" name="انجليزي" dataDxfId="59" dataCellStyle="Normal 2"/>
    <tableColumn id="9" name="دراسات" dataDxfId="58" dataCellStyle="Normal 2"/>
    <tableColumn id="7" name="علوم" dataDxfId="57"/>
    <tableColumn id="10" name="دين" dataDxfId="56" dataCellStyle="Normal 2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4" name="d_4_5" displayName="d_4_5" ref="A3:H13" totalsRowShown="0" headerRowDxfId="55" dataDxfId="53" headerRowBorderDxfId="54" tableBorderDxfId="52" totalsRowBorderDxfId="51">
  <autoFilter ref="A3:H13"/>
  <tableColumns count="8">
    <tableColumn id="2" name="رقم الجلوس" dataDxfId="50" dataCellStyle="Normal 2"/>
    <tableColumn id="3" name="الطالب" dataDxfId="49" dataCellStyle="Normal 2"/>
    <tableColumn id="4" name="عربي" dataDxfId="48" dataCellStyle="Normal 2"/>
    <tableColumn id="5" name="حساب" dataDxfId="47" dataCellStyle="Normal 2"/>
    <tableColumn id="6" name="انجليزي" dataDxfId="46" dataCellStyle="Normal 2"/>
    <tableColumn id="9" name="دراسات" dataDxfId="45" dataCellStyle="Normal 2"/>
    <tableColumn id="7" name="علوم" dataDxfId="44"/>
    <tableColumn id="10" name="دين" dataDxfId="43" dataCellStyle="Normal 2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id="5" name="d_6" displayName="d_6" ref="A3:H13" totalsRowShown="0" headerRowDxfId="42" dataDxfId="40" headerRowBorderDxfId="41" tableBorderDxfId="39" totalsRowBorderDxfId="38">
  <autoFilter ref="A3:H13"/>
  <tableColumns count="8">
    <tableColumn id="2" name="رقم الجلوس" dataDxfId="37" dataCellStyle="Normal 2"/>
    <tableColumn id="3" name="الطالب" dataDxfId="36" dataCellStyle="Normal 2"/>
    <tableColumn id="4" name="عربي" dataDxfId="35" dataCellStyle="Normal 2"/>
    <tableColumn id="5" name="حساب" dataDxfId="34" dataCellStyle="Normal 2"/>
    <tableColumn id="6" name="انجليزي" dataDxfId="33" dataCellStyle="Normal 2"/>
    <tableColumn id="9" name="دراسات" dataDxfId="32" dataCellStyle="Normal 2"/>
    <tableColumn id="7" name="علوم" dataDxfId="31"/>
    <tableColumn id="10" name="دين" dataDxfId="30" dataCellStyle="Normal 2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id="6" name="d_7" displayName="d_7" ref="A3:H13" totalsRowShown="0" headerRowDxfId="29" dataDxfId="27" headerRowBorderDxfId="28" tableBorderDxfId="26" totalsRowBorderDxfId="25">
  <autoFilter ref="A3:H13"/>
  <tableColumns count="8">
    <tableColumn id="2" name="رقم الجلوس" dataDxfId="24" dataCellStyle="Normal 2"/>
    <tableColumn id="3" name="الطالب" dataDxfId="23" dataCellStyle="Normal 2"/>
    <tableColumn id="4" name="عربي" dataDxfId="22" dataCellStyle="Normal 2"/>
    <tableColumn id="5" name="حساب" dataDxfId="21" dataCellStyle="Normal 2"/>
    <tableColumn id="6" name="انجليزي" dataDxfId="20" dataCellStyle="Normal 2"/>
    <tableColumn id="9" name="دراسات" dataDxfId="19" dataCellStyle="Normal 2"/>
    <tableColumn id="7" name="علوم" dataDxfId="18"/>
    <tableColumn id="10" name="دين" dataDxfId="17" dataCellStyle="Normal 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FFC000"/>
  </sheetPr>
  <dimension ref="A2:M29"/>
  <sheetViews>
    <sheetView showGridLines="0" rightToLeft="1" tabSelected="1" topLeftCell="B1" zoomScale="90" zoomScaleNormal="90" zoomScalePageLayoutView="90" workbookViewId="0">
      <selection activeCell="B4" sqref="B4"/>
    </sheetView>
  </sheetViews>
  <sheetFormatPr defaultColWidth="13.90625" defaultRowHeight="28.4" customHeight="1"/>
  <cols>
    <col min="1" max="1" width="13.90625" style="2"/>
    <col min="2" max="2" width="16.54296875" style="2" customWidth="1"/>
    <col min="3" max="4" width="13.90625" style="2"/>
    <col min="5" max="5" width="18.7265625" style="2" customWidth="1"/>
    <col min="6" max="16384" width="13.90625" style="2"/>
  </cols>
  <sheetData>
    <row r="2" spans="1:13" ht="28.4" customHeight="1">
      <c r="A2" s="7"/>
      <c r="B2" s="7"/>
      <c r="C2" s="7"/>
      <c r="D2" s="7"/>
      <c r="E2" s="7"/>
      <c r="F2" s="7"/>
      <c r="G2" s="7"/>
      <c r="H2" s="8"/>
      <c r="I2" s="8"/>
      <c r="J2" s="8"/>
      <c r="K2" s="8"/>
      <c r="L2" s="8"/>
      <c r="M2" s="8"/>
    </row>
    <row r="3" spans="1:13" ht="28.4" customHeight="1">
      <c r="A3" s="7"/>
      <c r="B3" s="7"/>
      <c r="C3" s="7"/>
      <c r="D3" s="7"/>
      <c r="E3" s="7"/>
      <c r="F3" s="7"/>
      <c r="G3" s="7"/>
      <c r="H3" s="8"/>
      <c r="I3" s="6"/>
      <c r="J3" s="6"/>
      <c r="K3" s="6"/>
      <c r="L3" s="6"/>
      <c r="M3" s="6"/>
    </row>
    <row r="4" spans="1:13" ht="28.4" customHeight="1" thickBot="1">
      <c r="A4" s="6"/>
      <c r="B4" s="4"/>
      <c r="C4" s="4"/>
      <c r="D4" s="18" t="s">
        <v>0</v>
      </c>
      <c r="E4" s="5" t="s">
        <v>14</v>
      </c>
      <c r="F4" s="4"/>
      <c r="G4" s="4"/>
      <c r="H4" s="4"/>
      <c r="I4" s="6"/>
      <c r="J4" s="6"/>
      <c r="K4" s="6"/>
      <c r="L4" s="6"/>
      <c r="M4" s="6"/>
    </row>
    <row r="5" spans="1:13" ht="28.4" customHeight="1" thickBot="1">
      <c r="A5" s="6"/>
      <c r="B5" s="21"/>
      <c r="C5" s="3"/>
      <c r="D5" s="17">
        <v>1003</v>
      </c>
      <c r="E5" s="16">
        <v>1</v>
      </c>
      <c r="F5" s="4"/>
      <c r="G5" s="4"/>
      <c r="H5" s="4"/>
      <c r="I5" s="6"/>
      <c r="J5" s="6"/>
      <c r="K5" s="6"/>
      <c r="L5" s="6"/>
      <c r="M5" s="6"/>
    </row>
    <row r="6" spans="1:13" ht="28.4" customHeight="1" thickBot="1">
      <c r="A6" s="6"/>
      <c r="B6" s="4"/>
      <c r="C6" s="4"/>
      <c r="D6" s="4"/>
      <c r="E6" s="4"/>
      <c r="F6" s="4"/>
      <c r="G6" s="6"/>
      <c r="H6" s="4"/>
      <c r="I6" s="6"/>
      <c r="J6" s="6"/>
      <c r="K6" s="6"/>
      <c r="L6" s="6"/>
      <c r="M6" s="6"/>
    </row>
    <row r="7" spans="1:13" ht="28.4" customHeight="1" thickBot="1">
      <c r="A7" s="6"/>
      <c r="B7" s="3"/>
      <c r="D7" s="9" t="s">
        <v>12</v>
      </c>
      <c r="E7" s="20" t="str">
        <f ca="1">INDEX(INDIRECT("'"&amp;$E$5&amp;"'!$B$4:$B$500"),MATCH($D$5,INDIRECT("'"&amp;$E$5&amp;"'!$a$4:$a$500"),0))</f>
        <v>الطالب 04</v>
      </c>
      <c r="F7" s="6"/>
      <c r="G7" s="6"/>
      <c r="H7" s="6"/>
      <c r="I7" s="6"/>
      <c r="J7" s="6"/>
      <c r="K7" s="6"/>
      <c r="L7" s="6"/>
      <c r="M7" s="6"/>
    </row>
    <row r="8" spans="1:13" ht="28.4" customHeight="1">
      <c r="A8" s="6"/>
      <c r="B8" s="6"/>
      <c r="C8" s="6"/>
      <c r="D8" s="6"/>
      <c r="E8" s="7"/>
      <c r="F8" s="7"/>
      <c r="G8" s="7"/>
      <c r="H8" s="7"/>
      <c r="I8" s="6"/>
      <c r="J8" s="6"/>
      <c r="K8" s="6"/>
      <c r="L8" s="6"/>
      <c r="M8" s="6"/>
    </row>
    <row r="9" spans="1:13" ht="28.4" customHeight="1" thickBot="1">
      <c r="A9" s="6"/>
      <c r="B9" s="10" t="s">
        <v>15</v>
      </c>
      <c r="C9" s="10" t="s">
        <v>16</v>
      </c>
      <c r="D9" s="10" t="s">
        <v>17</v>
      </c>
      <c r="E9" s="10" t="s">
        <v>18</v>
      </c>
      <c r="F9" s="10" t="s">
        <v>19</v>
      </c>
      <c r="G9" s="10" t="s">
        <v>20</v>
      </c>
      <c r="H9" s="7"/>
      <c r="I9" s="6"/>
      <c r="J9" s="6"/>
      <c r="K9" s="6"/>
      <c r="L9" s="6"/>
      <c r="M9" s="6"/>
    </row>
    <row r="10" spans="1:13" ht="28.4" customHeight="1" thickBot="1">
      <c r="A10" s="6"/>
      <c r="B10" s="17">
        <f ca="1">INDEX(INDIRECT("'"&amp;$E$5&amp;"'!$c$4:$c$500"),MATCH($D$5,INDIRECT("'"&amp;$E$5&amp;"'!$a$4:$a$500"),0))</f>
        <v>55</v>
      </c>
      <c r="C10" s="17">
        <f ca="1">INDEX(INDIRECT("'"&amp;$E$5&amp;"'!$d$4:$d$500"),MATCH($D$5,INDIRECT("'"&amp;$E$5&amp;"'!$a$4:$a$500"),0))</f>
        <v>94</v>
      </c>
      <c r="D10" s="17">
        <f ca="1">INDEX(INDIRECT("'"&amp;$E$5&amp;"'!$e$4:$e$500"),MATCH($D$5,INDIRECT("'"&amp;$E$5&amp;"'!$a$4:$a$500"),0))</f>
        <v>54</v>
      </c>
      <c r="E10" s="17">
        <f ca="1">INDEX(INDIRECT("'"&amp;$E$5&amp;"'!$f$4:$f$500"),MATCH($D$5,INDIRECT("'"&amp;$E$5&amp;"'!$a$4:$a$500"),0))</f>
        <v>0</v>
      </c>
      <c r="F10" s="17">
        <f ca="1">INDEX(INDIRECT("'"&amp;$E$5&amp;"'!$g$4:$g$500"),MATCH($D$5,INDIRECT("'"&amp;$E$5&amp;"'!$a$4:$a$500"),0))</f>
        <v>0</v>
      </c>
      <c r="G10" s="17">
        <f ca="1">INDEX(INDIRECT("'"&amp;$E$5&amp;"'!$h$4:$h$500"),MATCH($D$5,INDIRECT("'"&amp;$E$5&amp;"'!$a$4:$a$500"),0))</f>
        <v>83</v>
      </c>
      <c r="H10" s="7"/>
      <c r="I10" s="6"/>
      <c r="J10" s="6"/>
      <c r="K10" s="6"/>
      <c r="L10" s="6"/>
      <c r="M10" s="6"/>
    </row>
    <row r="11" spans="1:13" ht="28.4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ht="28.4" customHeight="1">
      <c r="A12" s="6"/>
      <c r="B12" s="7"/>
      <c r="C12" s="7"/>
      <c r="D12" s="7"/>
      <c r="E12" s="7"/>
      <c r="F12" s="7"/>
      <c r="G12" s="7"/>
      <c r="H12" s="7"/>
      <c r="I12" s="6"/>
      <c r="J12" s="6"/>
      <c r="K12" s="6"/>
      <c r="L12" s="6"/>
      <c r="M12" s="6"/>
    </row>
    <row r="13" spans="1:13" ht="28.4" customHeight="1">
      <c r="A13" s="6"/>
      <c r="B13" s="7"/>
      <c r="C13" s="7"/>
      <c r="D13" s="7"/>
      <c r="E13" s="7"/>
      <c r="F13" s="7"/>
      <c r="G13" s="7"/>
      <c r="H13" s="7"/>
      <c r="I13" s="6"/>
      <c r="J13" s="6"/>
      <c r="K13" s="6"/>
      <c r="L13" s="6"/>
      <c r="M13" s="6"/>
    </row>
    <row r="14" spans="1:13" ht="28.4" customHeight="1">
      <c r="A14" s="6"/>
      <c r="B14" s="7"/>
      <c r="C14" s="7"/>
      <c r="D14" s="7"/>
      <c r="E14" s="7"/>
      <c r="F14" s="7"/>
      <c r="G14" s="7"/>
      <c r="H14" s="7"/>
      <c r="I14" s="6"/>
      <c r="J14" s="6"/>
      <c r="K14" s="6"/>
      <c r="L14" s="6"/>
      <c r="M14" s="6"/>
    </row>
    <row r="15" spans="1:13" ht="28.4" customHeight="1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</row>
    <row r="16" spans="1:13" ht="28.4" customHeight="1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</row>
    <row r="17" spans="1:13" ht="28.4" customHeight="1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</row>
    <row r="18" spans="1:13" ht="28.4" customHeight="1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</row>
    <row r="19" spans="1:13" ht="28.4" customHeight="1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</row>
    <row r="20" spans="1:13" ht="28.4" customHeight="1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</row>
    <row r="21" spans="1:13" ht="28.4" customHeight="1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</row>
    <row r="22" spans="1:13" ht="28.4" customHeight="1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</row>
    <row r="23" spans="1:13" ht="28.4" customHeight="1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</row>
    <row r="24" spans="1:13" ht="28.4" customHeight="1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</row>
    <row r="25" spans="1:13" ht="28.4" customHeight="1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</row>
    <row r="26" spans="1:13" ht="28.4" customHeight="1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</row>
    <row r="27" spans="1:13" ht="28.4" customHeight="1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</row>
    <row r="28" spans="1:13" ht="28.4" customHeight="1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</row>
    <row r="29" spans="1:13" ht="28.4" customHeight="1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</row>
  </sheetData>
  <dataValidations count="2">
    <dataValidation type="list" allowBlank="1" showDropDown="1" showInputMessage="1" showErrorMessage="1" error="لايوجد هذا الاسم" sqref="C5">
      <formula1>الرقم</formula1>
    </dataValidation>
    <dataValidation type="custom" allowBlank="1" showInputMessage="1" showErrorMessage="1" sqref="D10:G10 E7 E7">
      <formula1>CHAR(156)</formula1>
    </dataValidation>
  </dataValidations>
  <pageMargins left="0.70866141732283461" right="0.70866141732283461" top="0.39370078740157483" bottom="0.59055118110236215" header="0.11811023622047244" footer="0.19685039370078741"/>
  <pageSetup paperSize="9" scale="65" orientation="landscape" r:id="rId1"/>
  <headerFooter>
    <oddHeader xml:space="preserve">&amp;C&amp;"الشهيد محمد الدره,عادي" 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theme="9" tint="-0.249977111117893"/>
  </sheetPr>
  <dimension ref="A1:H13"/>
  <sheetViews>
    <sheetView showGridLines="0" rightToLeft="1" zoomScale="110" zoomScaleNormal="110" zoomScalePageLayoutView="110" workbookViewId="0">
      <pane ySplit="3" topLeftCell="A4" activePane="bottomLeft" state="frozen"/>
      <selection activeCell="E22" sqref="E22"/>
      <selection pane="bottomLeft" activeCell="A4" sqref="A4"/>
    </sheetView>
  </sheetViews>
  <sheetFormatPr defaultColWidth="8.6328125" defaultRowHeight="14.5"/>
  <cols>
    <col min="1" max="3" width="8.6328125" style="12"/>
    <col min="4" max="4" width="8.6328125" style="15"/>
    <col min="5" max="5" width="8.6328125" style="12"/>
    <col min="6" max="8" width="8.6328125" style="13"/>
    <col min="9" max="16384" width="8.6328125" style="12"/>
  </cols>
  <sheetData>
    <row r="1" spans="1:8" ht="18.75" customHeight="1">
      <c r="A1" s="19" t="s">
        <v>13</v>
      </c>
      <c r="B1" s="19"/>
      <c r="C1" s="19"/>
      <c r="D1" s="19"/>
      <c r="E1" s="19"/>
      <c r="F1" s="19"/>
      <c r="G1" s="19"/>
      <c r="H1" s="19"/>
    </row>
    <row r="2" spans="1:8" s="1" customFormat="1">
      <c r="A2" s="1">
        <v>1</v>
      </c>
      <c r="B2" s="1">
        <v>2</v>
      </c>
      <c r="C2" s="1">
        <v>3</v>
      </c>
      <c r="D2" s="1">
        <v>4</v>
      </c>
      <c r="E2" s="1">
        <v>5</v>
      </c>
      <c r="F2" s="1">
        <v>6</v>
      </c>
      <c r="G2" s="1">
        <v>7</v>
      </c>
      <c r="H2" s="1">
        <v>8</v>
      </c>
    </row>
    <row r="3" spans="1:8" s="1" customFormat="1">
      <c r="A3" s="10" t="s">
        <v>0</v>
      </c>
      <c r="B3" s="10" t="s">
        <v>1</v>
      </c>
      <c r="C3" s="10" t="s">
        <v>15</v>
      </c>
      <c r="D3" s="10" t="s">
        <v>16</v>
      </c>
      <c r="E3" s="10" t="s">
        <v>17</v>
      </c>
      <c r="F3" s="10" t="s">
        <v>18</v>
      </c>
      <c r="G3" s="10" t="s">
        <v>19</v>
      </c>
      <c r="H3" s="10" t="s">
        <v>20</v>
      </c>
    </row>
    <row r="4" spans="1:8" s="1" customFormat="1">
      <c r="A4" s="14">
        <v>1000</v>
      </c>
      <c r="B4" s="14" t="s">
        <v>2</v>
      </c>
      <c r="C4" s="14">
        <v>67</v>
      </c>
      <c r="D4" s="14">
        <v>54</v>
      </c>
      <c r="E4" s="14">
        <v>61</v>
      </c>
      <c r="F4" s="14"/>
      <c r="G4" s="14"/>
      <c r="H4" s="14">
        <v>50</v>
      </c>
    </row>
    <row r="5" spans="1:8" s="1" customFormat="1">
      <c r="A5" s="14">
        <v>1001</v>
      </c>
      <c r="B5" s="14" t="s">
        <v>3</v>
      </c>
      <c r="C5" s="14">
        <v>80</v>
      </c>
      <c r="D5" s="14">
        <v>73</v>
      </c>
      <c r="E5" s="14">
        <v>64</v>
      </c>
      <c r="F5" s="14"/>
      <c r="G5" s="14"/>
      <c r="H5" s="14">
        <v>99</v>
      </c>
    </row>
    <row r="6" spans="1:8" s="1" customFormat="1">
      <c r="A6" s="14">
        <v>1002</v>
      </c>
      <c r="B6" s="14" t="s">
        <v>4</v>
      </c>
      <c r="C6" s="14">
        <v>84</v>
      </c>
      <c r="D6" s="14">
        <v>96</v>
      </c>
      <c r="E6" s="14">
        <v>83</v>
      </c>
      <c r="F6" s="14"/>
      <c r="G6" s="14"/>
      <c r="H6" s="14">
        <v>55</v>
      </c>
    </row>
    <row r="7" spans="1:8" s="1" customFormat="1">
      <c r="A7" s="14">
        <v>1003</v>
      </c>
      <c r="B7" s="14" t="s">
        <v>5</v>
      </c>
      <c r="C7" s="14">
        <v>55</v>
      </c>
      <c r="D7" s="14">
        <v>94</v>
      </c>
      <c r="E7" s="14">
        <v>54</v>
      </c>
      <c r="F7" s="14"/>
      <c r="G7" s="14"/>
      <c r="H7" s="14">
        <v>83</v>
      </c>
    </row>
    <row r="8" spans="1:8" s="1" customFormat="1">
      <c r="A8" s="14">
        <v>1004</v>
      </c>
      <c r="B8" s="14" t="s">
        <v>6</v>
      </c>
      <c r="C8" s="14">
        <v>77</v>
      </c>
      <c r="D8" s="14">
        <v>87</v>
      </c>
      <c r="E8" s="14">
        <v>73</v>
      </c>
      <c r="F8" s="14"/>
      <c r="G8" s="14"/>
      <c r="H8" s="14">
        <v>100</v>
      </c>
    </row>
    <row r="9" spans="1:8" s="1" customFormat="1">
      <c r="A9" s="14">
        <v>1005</v>
      </c>
      <c r="B9" s="14" t="s">
        <v>7</v>
      </c>
      <c r="C9" s="14">
        <v>92</v>
      </c>
      <c r="D9" s="14">
        <v>52</v>
      </c>
      <c r="E9" s="14">
        <v>77</v>
      </c>
      <c r="F9" s="14"/>
      <c r="G9" s="14"/>
      <c r="H9" s="14">
        <v>67</v>
      </c>
    </row>
    <row r="10" spans="1:8" s="1" customFormat="1">
      <c r="A10" s="14">
        <v>1006</v>
      </c>
      <c r="B10" s="14" t="s">
        <v>8</v>
      </c>
      <c r="C10" s="14">
        <v>81</v>
      </c>
      <c r="D10" s="14">
        <v>72</v>
      </c>
      <c r="E10" s="14">
        <v>99</v>
      </c>
      <c r="F10" s="14"/>
      <c r="G10" s="14"/>
      <c r="H10" s="14">
        <v>86</v>
      </c>
    </row>
    <row r="11" spans="1:8" s="1" customFormat="1">
      <c r="A11" s="14">
        <v>1007</v>
      </c>
      <c r="B11" s="14" t="s">
        <v>9</v>
      </c>
      <c r="C11" s="14">
        <v>59</v>
      </c>
      <c r="D11" s="14">
        <v>77</v>
      </c>
      <c r="E11" s="14">
        <v>45</v>
      </c>
      <c r="F11" s="14"/>
      <c r="G11" s="14"/>
      <c r="H11" s="14">
        <v>72</v>
      </c>
    </row>
    <row r="12" spans="1:8" s="1" customFormat="1">
      <c r="A12" s="14">
        <v>1008</v>
      </c>
      <c r="B12" s="14" t="s">
        <v>10</v>
      </c>
      <c r="C12" s="14">
        <v>59</v>
      </c>
      <c r="D12" s="14">
        <v>69</v>
      </c>
      <c r="E12" s="14">
        <v>92</v>
      </c>
      <c r="F12" s="14"/>
      <c r="G12" s="14"/>
      <c r="H12" s="14">
        <v>87</v>
      </c>
    </row>
    <row r="13" spans="1:8" s="1" customFormat="1">
      <c r="A13" s="14">
        <v>1009</v>
      </c>
      <c r="B13" s="14" t="s">
        <v>11</v>
      </c>
      <c r="C13" s="14">
        <v>68</v>
      </c>
      <c r="D13" s="14">
        <v>60</v>
      </c>
      <c r="E13" s="14">
        <v>85</v>
      </c>
      <c r="F13" s="14"/>
      <c r="G13" s="14"/>
      <c r="H13" s="14">
        <v>47</v>
      </c>
    </row>
  </sheetData>
  <mergeCells count="1">
    <mergeCell ref="A1:H1"/>
  </mergeCells>
  <conditionalFormatting sqref="A4:H13">
    <cfRule type="expression" dxfId="9" priority="5">
      <formula>$A4=#REF!</formula>
    </cfRule>
  </conditionalFormatting>
  <pageMargins left="0.25" right="0.25" top="1.1299999999999999" bottom="0.75" header="0.3" footer="0.3"/>
  <pageSetup scale="92" orientation="landscape" r:id="rId1"/>
  <headerFooter>
    <oddHeader>&amp;L&amp;"الشهيد محمد الدره,Regular" المستشار / مصطفي إسماعيل القط &amp;C&amp;"الشهيد محمد الدره,Regular"رقم ( 6 ، 9 ) وصفرهما ( سنة 0 ق )  &amp;R&amp;"الشهيد محمد الدره,Regular"دائرة الأفراد - الدائرة الأولي</oddHeader>
    <oddFooter>&amp;L&amp;"AL-Bsher,عادي"أ / الهادي أحمد الهادي&amp;C&amp;P</oddFoot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H13"/>
  <sheetViews>
    <sheetView showGridLines="0" rightToLeft="1" zoomScale="110" zoomScaleNormal="110" zoomScalePageLayoutView="110" workbookViewId="0">
      <pane ySplit="3" topLeftCell="A4" activePane="bottomLeft" state="frozen"/>
      <selection activeCell="E22" sqref="E22"/>
      <selection pane="bottomLeft" activeCell="A4" sqref="A4"/>
    </sheetView>
  </sheetViews>
  <sheetFormatPr defaultColWidth="8.6328125" defaultRowHeight="14.5"/>
  <cols>
    <col min="1" max="3" width="8.6328125" style="12"/>
    <col min="4" max="4" width="8.6328125" style="15"/>
    <col min="5" max="5" width="8.6328125" style="12"/>
    <col min="6" max="8" width="8.6328125" style="13"/>
    <col min="9" max="16384" width="8.6328125" style="12"/>
  </cols>
  <sheetData>
    <row r="1" spans="1:8" ht="18.75" customHeight="1">
      <c r="A1" s="19" t="s">
        <v>25</v>
      </c>
      <c r="B1" s="19"/>
      <c r="C1" s="19"/>
      <c r="D1" s="19"/>
      <c r="E1" s="19"/>
      <c r="F1" s="19"/>
      <c r="G1" s="19"/>
      <c r="H1" s="19"/>
    </row>
    <row r="2" spans="1:8" s="1" customFormat="1">
      <c r="A2" s="1">
        <v>1</v>
      </c>
      <c r="B2" s="1">
        <v>2</v>
      </c>
      <c r="C2" s="1">
        <v>3</v>
      </c>
      <c r="D2" s="1">
        <v>4</v>
      </c>
      <c r="E2" s="1">
        <v>5</v>
      </c>
      <c r="F2" s="1">
        <v>6</v>
      </c>
      <c r="G2" s="1">
        <v>7</v>
      </c>
      <c r="H2" s="1">
        <v>8</v>
      </c>
    </row>
    <row r="3" spans="1:8" s="1" customFormat="1">
      <c r="A3" s="10" t="s">
        <v>0</v>
      </c>
      <c r="B3" s="10" t="s">
        <v>1</v>
      </c>
      <c r="C3" s="10" t="s">
        <v>15</v>
      </c>
      <c r="D3" s="10" t="s">
        <v>16</v>
      </c>
      <c r="E3" s="10" t="s">
        <v>17</v>
      </c>
      <c r="F3" s="10" t="s">
        <v>18</v>
      </c>
      <c r="G3" s="10" t="s">
        <v>19</v>
      </c>
      <c r="H3" s="10" t="s">
        <v>20</v>
      </c>
    </row>
    <row r="4" spans="1:8" s="1" customFormat="1">
      <c r="A4" s="14">
        <v>1000</v>
      </c>
      <c r="B4" s="14" t="s">
        <v>2</v>
      </c>
      <c r="C4" s="14">
        <v>67</v>
      </c>
      <c r="D4" s="14">
        <v>54</v>
      </c>
      <c r="E4" s="14">
        <v>61</v>
      </c>
      <c r="F4" s="11"/>
      <c r="G4" s="11"/>
      <c r="H4" s="14">
        <v>50</v>
      </c>
    </row>
    <row r="5" spans="1:8" s="1" customFormat="1">
      <c r="A5" s="14">
        <v>1001</v>
      </c>
      <c r="B5" s="14" t="s">
        <v>3</v>
      </c>
      <c r="C5" s="14">
        <v>80</v>
      </c>
      <c r="D5" s="14">
        <v>73</v>
      </c>
      <c r="E5" s="14">
        <v>64</v>
      </c>
      <c r="F5" s="11"/>
      <c r="G5" s="11"/>
      <c r="H5" s="14">
        <v>99</v>
      </c>
    </row>
    <row r="6" spans="1:8" s="1" customFormat="1">
      <c r="A6" s="14">
        <v>1002</v>
      </c>
      <c r="B6" s="14" t="s">
        <v>4</v>
      </c>
      <c r="C6" s="14">
        <v>84</v>
      </c>
      <c r="D6" s="14">
        <v>96</v>
      </c>
      <c r="E6" s="14">
        <v>83</v>
      </c>
      <c r="F6" s="11"/>
      <c r="G6" s="11"/>
      <c r="H6" s="14">
        <v>55</v>
      </c>
    </row>
    <row r="7" spans="1:8" s="1" customFormat="1">
      <c r="A7" s="14">
        <v>1003</v>
      </c>
      <c r="B7" s="14" t="s">
        <v>5</v>
      </c>
      <c r="C7" s="14">
        <v>55</v>
      </c>
      <c r="D7" s="14">
        <v>94</v>
      </c>
      <c r="E7" s="14">
        <v>54</v>
      </c>
      <c r="F7" s="11"/>
      <c r="G7" s="11"/>
      <c r="H7" s="14">
        <v>83</v>
      </c>
    </row>
    <row r="8" spans="1:8" s="1" customFormat="1">
      <c r="A8" s="14">
        <v>1004</v>
      </c>
      <c r="B8" s="14" t="s">
        <v>6</v>
      </c>
      <c r="C8" s="14">
        <v>77</v>
      </c>
      <c r="D8" s="14">
        <v>87</v>
      </c>
      <c r="E8" s="14">
        <v>73</v>
      </c>
      <c r="F8" s="11"/>
      <c r="G8" s="11"/>
      <c r="H8" s="14">
        <v>100</v>
      </c>
    </row>
    <row r="9" spans="1:8" s="1" customFormat="1">
      <c r="A9" s="14">
        <v>1005</v>
      </c>
      <c r="B9" s="14" t="s">
        <v>7</v>
      </c>
      <c r="C9" s="14">
        <v>92</v>
      </c>
      <c r="D9" s="14">
        <v>52</v>
      </c>
      <c r="E9" s="14">
        <v>77</v>
      </c>
      <c r="F9" s="11"/>
      <c r="G9" s="11"/>
      <c r="H9" s="14">
        <v>67</v>
      </c>
    </row>
    <row r="10" spans="1:8" s="1" customFormat="1">
      <c r="A10" s="14">
        <v>1006</v>
      </c>
      <c r="B10" s="14" t="s">
        <v>8</v>
      </c>
      <c r="C10" s="14">
        <v>81</v>
      </c>
      <c r="D10" s="14">
        <v>72</v>
      </c>
      <c r="E10" s="14">
        <v>99</v>
      </c>
      <c r="F10" s="11"/>
      <c r="G10" s="11"/>
      <c r="H10" s="14">
        <v>86</v>
      </c>
    </row>
    <row r="11" spans="1:8" s="1" customFormat="1">
      <c r="A11" s="14">
        <v>1007</v>
      </c>
      <c r="B11" s="14" t="s">
        <v>9</v>
      </c>
      <c r="C11" s="14">
        <v>59</v>
      </c>
      <c r="D11" s="14">
        <v>77</v>
      </c>
      <c r="E11" s="14">
        <v>45</v>
      </c>
      <c r="F11" s="11"/>
      <c r="G11" s="11"/>
      <c r="H11" s="14">
        <v>72</v>
      </c>
    </row>
    <row r="12" spans="1:8" s="1" customFormat="1">
      <c r="A12" s="14">
        <v>1008</v>
      </c>
      <c r="B12" s="14" t="s">
        <v>10</v>
      </c>
      <c r="C12" s="14">
        <v>59</v>
      </c>
      <c r="D12" s="14">
        <v>69</v>
      </c>
      <c r="E12" s="14">
        <v>92</v>
      </c>
      <c r="F12" s="11"/>
      <c r="G12" s="11"/>
      <c r="H12" s="14">
        <v>87</v>
      </c>
    </row>
    <row r="13" spans="1:8" s="1" customFormat="1">
      <c r="A13" s="14">
        <v>1009</v>
      </c>
      <c r="B13" s="14" t="s">
        <v>11</v>
      </c>
      <c r="C13" s="14">
        <v>68</v>
      </c>
      <c r="D13" s="14">
        <v>60</v>
      </c>
      <c r="E13" s="14">
        <v>85</v>
      </c>
      <c r="F13" s="11"/>
      <c r="G13" s="11"/>
      <c r="H13" s="14">
        <v>47</v>
      </c>
    </row>
  </sheetData>
  <mergeCells count="1">
    <mergeCell ref="A1:H1"/>
  </mergeCells>
  <conditionalFormatting sqref="A4:E13 H4:H13">
    <cfRule type="expression" dxfId="8" priority="2">
      <formula>$A4=#REF!</formula>
    </cfRule>
  </conditionalFormatting>
  <conditionalFormatting sqref="F4:G13">
    <cfRule type="expression" dxfId="7" priority="1">
      <formula>$B4=$C$15</formula>
    </cfRule>
  </conditionalFormatting>
  <pageMargins left="0.25" right="0.25" top="1.1299999999999999" bottom="0.75" header="0.3" footer="0.3"/>
  <pageSetup scale="92" orientation="landscape" r:id="rId1"/>
  <headerFooter>
    <oddHeader>&amp;L&amp;"الشهيد محمد الدره,Regular" المستشار / مصطفي إسماعيل القط &amp;C&amp;"الشهيد محمد الدره,Regular"رقم ( 6 ، 9 ) وصفرهما ( سنة 0 ق )  &amp;R&amp;"الشهيد محمد الدره,Regular"دائرة الأفراد - الدائرة الأولي</oddHeader>
    <oddFooter>&amp;L&amp;"AL-Bsher,عادي"أ / الهادي أحمد الهادي&amp;C&amp;P</oddFoot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H13"/>
  <sheetViews>
    <sheetView showGridLines="0" rightToLeft="1" zoomScale="110" zoomScaleNormal="110" zoomScalePageLayoutView="110" workbookViewId="0">
      <pane ySplit="3" topLeftCell="A4" activePane="bottomLeft" state="frozen"/>
      <selection activeCell="E22" sqref="E22"/>
      <selection pane="bottomLeft" activeCell="A4" sqref="A4"/>
    </sheetView>
  </sheetViews>
  <sheetFormatPr defaultColWidth="8.6328125" defaultRowHeight="14.5"/>
  <cols>
    <col min="1" max="3" width="8.6328125" style="12"/>
    <col min="4" max="4" width="8.6328125" style="15"/>
    <col min="5" max="5" width="8.6328125" style="12"/>
    <col min="6" max="8" width="8.6328125" style="13"/>
    <col min="9" max="16384" width="8.6328125" style="12"/>
  </cols>
  <sheetData>
    <row r="1" spans="1:8" ht="18.75" customHeight="1">
      <c r="A1" s="19" t="s">
        <v>24</v>
      </c>
      <c r="B1" s="19"/>
      <c r="C1" s="19"/>
      <c r="D1" s="19"/>
      <c r="E1" s="19"/>
      <c r="F1" s="19"/>
      <c r="G1" s="19"/>
      <c r="H1" s="19"/>
    </row>
    <row r="2" spans="1:8" s="1" customFormat="1">
      <c r="A2" s="1">
        <v>1</v>
      </c>
      <c r="B2" s="1">
        <v>2</v>
      </c>
      <c r="C2" s="1">
        <v>3</v>
      </c>
      <c r="D2" s="1">
        <v>4</v>
      </c>
      <c r="E2" s="1">
        <v>5</v>
      </c>
      <c r="F2" s="1">
        <v>6</v>
      </c>
      <c r="G2" s="1">
        <v>7</v>
      </c>
      <c r="H2" s="1">
        <v>8</v>
      </c>
    </row>
    <row r="3" spans="1:8" s="1" customFormat="1">
      <c r="A3" s="10" t="s">
        <v>0</v>
      </c>
      <c r="B3" s="10" t="s">
        <v>1</v>
      </c>
      <c r="C3" s="10" t="s">
        <v>15</v>
      </c>
      <c r="D3" s="10" t="s">
        <v>16</v>
      </c>
      <c r="E3" s="10" t="s">
        <v>17</v>
      </c>
      <c r="F3" s="10" t="s">
        <v>18</v>
      </c>
      <c r="G3" s="10" t="s">
        <v>19</v>
      </c>
      <c r="H3" s="10" t="s">
        <v>20</v>
      </c>
    </row>
    <row r="4" spans="1:8" s="1" customFormat="1">
      <c r="A4" s="14">
        <v>1000</v>
      </c>
      <c r="B4" s="14" t="s">
        <v>2</v>
      </c>
      <c r="C4" s="14">
        <v>67</v>
      </c>
      <c r="D4" s="14">
        <v>54</v>
      </c>
      <c r="E4" s="14">
        <v>61</v>
      </c>
      <c r="F4" s="14"/>
      <c r="G4" s="14"/>
      <c r="H4" s="14">
        <v>50</v>
      </c>
    </row>
    <row r="5" spans="1:8" s="1" customFormat="1">
      <c r="A5" s="14">
        <v>1001</v>
      </c>
      <c r="B5" s="14" t="s">
        <v>3</v>
      </c>
      <c r="C5" s="14">
        <v>80</v>
      </c>
      <c r="D5" s="14">
        <v>73</v>
      </c>
      <c r="E5" s="14">
        <v>64</v>
      </c>
      <c r="F5" s="14"/>
      <c r="G5" s="14"/>
      <c r="H5" s="14">
        <v>99</v>
      </c>
    </row>
    <row r="6" spans="1:8" s="1" customFormat="1">
      <c r="A6" s="14">
        <v>1002</v>
      </c>
      <c r="B6" s="14" t="s">
        <v>4</v>
      </c>
      <c r="C6" s="14">
        <v>84</v>
      </c>
      <c r="D6" s="14">
        <v>96</v>
      </c>
      <c r="E6" s="14">
        <v>83</v>
      </c>
      <c r="F6" s="14"/>
      <c r="G6" s="14"/>
      <c r="H6" s="14">
        <v>55</v>
      </c>
    </row>
    <row r="7" spans="1:8" s="1" customFormat="1">
      <c r="A7" s="14">
        <v>1003</v>
      </c>
      <c r="B7" s="14" t="s">
        <v>5</v>
      </c>
      <c r="C7" s="14">
        <v>55</v>
      </c>
      <c r="D7" s="14">
        <v>94</v>
      </c>
      <c r="E7" s="14">
        <v>54</v>
      </c>
      <c r="F7" s="14"/>
      <c r="G7" s="14"/>
      <c r="H7" s="14">
        <v>83</v>
      </c>
    </row>
    <row r="8" spans="1:8" s="1" customFormat="1">
      <c r="A8" s="14">
        <v>1004</v>
      </c>
      <c r="B8" s="14" t="s">
        <v>6</v>
      </c>
      <c r="C8" s="14">
        <v>77</v>
      </c>
      <c r="D8" s="14">
        <v>87</v>
      </c>
      <c r="E8" s="14">
        <v>73</v>
      </c>
      <c r="F8" s="14"/>
      <c r="G8" s="14"/>
      <c r="H8" s="14">
        <v>100</v>
      </c>
    </row>
    <row r="9" spans="1:8" s="1" customFormat="1">
      <c r="A9" s="14">
        <v>1005</v>
      </c>
      <c r="B9" s="14" t="s">
        <v>7</v>
      </c>
      <c r="C9" s="14">
        <v>92</v>
      </c>
      <c r="D9" s="14">
        <v>52</v>
      </c>
      <c r="E9" s="14">
        <v>77</v>
      </c>
      <c r="F9" s="14"/>
      <c r="G9" s="14"/>
      <c r="H9" s="14">
        <v>67</v>
      </c>
    </row>
    <row r="10" spans="1:8" s="1" customFormat="1">
      <c r="A10" s="14">
        <v>1006</v>
      </c>
      <c r="B10" s="14" t="s">
        <v>8</v>
      </c>
      <c r="C10" s="14">
        <v>81</v>
      </c>
      <c r="D10" s="14">
        <v>72</v>
      </c>
      <c r="E10" s="14">
        <v>99</v>
      </c>
      <c r="F10" s="14"/>
      <c r="G10" s="14"/>
      <c r="H10" s="14">
        <v>86</v>
      </c>
    </row>
    <row r="11" spans="1:8" s="1" customFormat="1">
      <c r="A11" s="14">
        <v>1007</v>
      </c>
      <c r="B11" s="14" t="s">
        <v>9</v>
      </c>
      <c r="C11" s="14">
        <v>59</v>
      </c>
      <c r="D11" s="14">
        <v>77</v>
      </c>
      <c r="E11" s="14">
        <v>45</v>
      </c>
      <c r="F11" s="14"/>
      <c r="G11" s="14"/>
      <c r="H11" s="14">
        <v>72</v>
      </c>
    </row>
    <row r="12" spans="1:8" s="1" customFormat="1">
      <c r="A12" s="14">
        <v>1008</v>
      </c>
      <c r="B12" s="14" t="s">
        <v>10</v>
      </c>
      <c r="C12" s="14">
        <v>59</v>
      </c>
      <c r="D12" s="14">
        <v>69</v>
      </c>
      <c r="E12" s="14">
        <v>92</v>
      </c>
      <c r="F12" s="14"/>
      <c r="G12" s="14"/>
      <c r="H12" s="14">
        <v>87</v>
      </c>
    </row>
    <row r="13" spans="1:8" s="1" customFormat="1">
      <c r="A13" s="14">
        <v>1009</v>
      </c>
      <c r="B13" s="14" t="s">
        <v>11</v>
      </c>
      <c r="C13" s="14">
        <v>68</v>
      </c>
      <c r="D13" s="14">
        <v>60</v>
      </c>
      <c r="E13" s="14">
        <v>85</v>
      </c>
      <c r="F13" s="14"/>
      <c r="G13" s="14"/>
      <c r="H13" s="14">
        <v>47</v>
      </c>
    </row>
  </sheetData>
  <mergeCells count="1">
    <mergeCell ref="A1:H1"/>
  </mergeCells>
  <conditionalFormatting sqref="A4:H13">
    <cfRule type="expression" dxfId="6" priority="1">
      <formula>$A4=#REF!</formula>
    </cfRule>
  </conditionalFormatting>
  <pageMargins left="0.25" right="0.25" top="1.1299999999999999" bottom="0.75" header="0.3" footer="0.3"/>
  <pageSetup scale="92" orientation="landscape" r:id="rId1"/>
  <headerFooter>
    <oddHeader>&amp;L&amp;"الشهيد محمد الدره,Regular" المستشار / مصطفي إسماعيل القط &amp;C&amp;"الشهيد محمد الدره,Regular"رقم ( 6 ، 9 ) وصفرهما ( سنة 0 ق )  &amp;R&amp;"الشهيد محمد الدره,Regular"دائرة الأفراد - الدائرة الأولي</oddHeader>
    <oddFooter>&amp;L&amp;"AL-Bsher,عادي"أ / الهادي أحمد الهادي&amp;C&amp;P</oddFooter>
  </headerFooter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H13"/>
  <sheetViews>
    <sheetView showGridLines="0" rightToLeft="1" zoomScale="110" zoomScaleNormal="110" zoomScalePageLayoutView="110" workbookViewId="0">
      <pane ySplit="3" topLeftCell="A4" activePane="bottomLeft" state="frozen"/>
      <selection activeCell="E22" sqref="E22"/>
      <selection pane="bottomLeft" activeCell="A4" sqref="A4"/>
    </sheetView>
  </sheetViews>
  <sheetFormatPr defaultColWidth="8.6328125" defaultRowHeight="14.5"/>
  <cols>
    <col min="1" max="3" width="8.6328125" style="12"/>
    <col min="4" max="4" width="8.6328125" style="15"/>
    <col min="5" max="5" width="8.6328125" style="12"/>
    <col min="6" max="8" width="8.6328125" style="13"/>
    <col min="9" max="16384" width="8.6328125" style="12"/>
  </cols>
  <sheetData>
    <row r="1" spans="1:8" ht="18.75" customHeight="1">
      <c r="A1" s="19" t="s">
        <v>23</v>
      </c>
      <c r="B1" s="19"/>
      <c r="C1" s="19"/>
      <c r="D1" s="19"/>
      <c r="E1" s="19"/>
      <c r="F1" s="19"/>
      <c r="G1" s="19"/>
      <c r="H1" s="19"/>
    </row>
    <row r="2" spans="1:8" s="1" customFormat="1">
      <c r="A2" s="1">
        <v>1</v>
      </c>
      <c r="B2" s="1">
        <v>2</v>
      </c>
      <c r="C2" s="1">
        <v>3</v>
      </c>
      <c r="D2" s="1">
        <v>4</v>
      </c>
      <c r="E2" s="1">
        <v>5</v>
      </c>
      <c r="F2" s="1">
        <v>6</v>
      </c>
      <c r="G2" s="1">
        <v>7</v>
      </c>
      <c r="H2" s="1">
        <v>8</v>
      </c>
    </row>
    <row r="3" spans="1:8" s="1" customFormat="1">
      <c r="A3" s="10" t="s">
        <v>0</v>
      </c>
      <c r="B3" s="10" t="s">
        <v>1</v>
      </c>
      <c r="C3" s="10" t="s">
        <v>15</v>
      </c>
      <c r="D3" s="10" t="s">
        <v>16</v>
      </c>
      <c r="E3" s="10" t="s">
        <v>17</v>
      </c>
      <c r="F3" s="10" t="s">
        <v>18</v>
      </c>
      <c r="G3" s="10" t="s">
        <v>19</v>
      </c>
      <c r="H3" s="10" t="s">
        <v>20</v>
      </c>
    </row>
    <row r="4" spans="1:8" s="1" customFormat="1">
      <c r="A4" s="14">
        <v>1000</v>
      </c>
      <c r="B4" s="14" t="s">
        <v>2</v>
      </c>
      <c r="C4" s="14">
        <v>67</v>
      </c>
      <c r="D4" s="14">
        <v>54</v>
      </c>
      <c r="E4" s="14">
        <v>61</v>
      </c>
      <c r="F4" s="11">
        <v>50</v>
      </c>
      <c r="G4" s="11">
        <v>100</v>
      </c>
      <c r="H4" s="14">
        <v>50</v>
      </c>
    </row>
    <row r="5" spans="1:8" s="1" customFormat="1">
      <c r="A5" s="14">
        <v>1001</v>
      </c>
      <c r="B5" s="14" t="s">
        <v>3</v>
      </c>
      <c r="C5" s="14">
        <v>80</v>
      </c>
      <c r="D5" s="14">
        <v>73</v>
      </c>
      <c r="E5" s="14">
        <v>64</v>
      </c>
      <c r="F5" s="11">
        <v>99</v>
      </c>
      <c r="G5" s="11">
        <v>46</v>
      </c>
      <c r="H5" s="14">
        <v>99</v>
      </c>
    </row>
    <row r="6" spans="1:8" s="1" customFormat="1">
      <c r="A6" s="14">
        <v>1002</v>
      </c>
      <c r="B6" s="14" t="s">
        <v>4</v>
      </c>
      <c r="C6" s="14">
        <v>84</v>
      </c>
      <c r="D6" s="14">
        <v>96</v>
      </c>
      <c r="E6" s="14">
        <v>83</v>
      </c>
      <c r="F6" s="11">
        <v>55</v>
      </c>
      <c r="G6" s="11">
        <v>63</v>
      </c>
      <c r="H6" s="14">
        <v>55</v>
      </c>
    </row>
    <row r="7" spans="1:8" s="1" customFormat="1">
      <c r="A7" s="14">
        <v>1003</v>
      </c>
      <c r="B7" s="14" t="s">
        <v>5</v>
      </c>
      <c r="C7" s="14">
        <v>55</v>
      </c>
      <c r="D7" s="14">
        <v>94</v>
      </c>
      <c r="E7" s="14">
        <v>54</v>
      </c>
      <c r="F7" s="11">
        <v>83</v>
      </c>
      <c r="G7" s="11">
        <v>96</v>
      </c>
      <c r="H7" s="14">
        <v>83</v>
      </c>
    </row>
    <row r="8" spans="1:8" s="1" customFormat="1">
      <c r="A8" s="14">
        <v>1004</v>
      </c>
      <c r="B8" s="14" t="s">
        <v>6</v>
      </c>
      <c r="C8" s="14">
        <v>77</v>
      </c>
      <c r="D8" s="14">
        <v>87</v>
      </c>
      <c r="E8" s="14">
        <v>73</v>
      </c>
      <c r="F8" s="11">
        <v>100</v>
      </c>
      <c r="G8" s="11">
        <v>73</v>
      </c>
      <c r="H8" s="14">
        <v>100</v>
      </c>
    </row>
    <row r="9" spans="1:8" s="1" customFormat="1">
      <c r="A9" s="14">
        <v>1005</v>
      </c>
      <c r="B9" s="14" t="s">
        <v>7</v>
      </c>
      <c r="C9" s="14">
        <v>92</v>
      </c>
      <c r="D9" s="14">
        <v>52</v>
      </c>
      <c r="E9" s="14">
        <v>77</v>
      </c>
      <c r="F9" s="11">
        <v>67</v>
      </c>
      <c r="G9" s="11">
        <v>78</v>
      </c>
      <c r="H9" s="14">
        <v>67</v>
      </c>
    </row>
    <row r="10" spans="1:8" s="1" customFormat="1">
      <c r="A10" s="14">
        <v>1006</v>
      </c>
      <c r="B10" s="14" t="s">
        <v>8</v>
      </c>
      <c r="C10" s="14">
        <v>81</v>
      </c>
      <c r="D10" s="14">
        <v>72</v>
      </c>
      <c r="E10" s="14">
        <v>99</v>
      </c>
      <c r="F10" s="11">
        <v>86</v>
      </c>
      <c r="G10" s="11">
        <v>76</v>
      </c>
      <c r="H10" s="14">
        <v>86</v>
      </c>
    </row>
    <row r="11" spans="1:8" s="1" customFormat="1">
      <c r="A11" s="14">
        <v>1007</v>
      </c>
      <c r="B11" s="14" t="s">
        <v>9</v>
      </c>
      <c r="C11" s="14">
        <v>59</v>
      </c>
      <c r="D11" s="14">
        <v>77</v>
      </c>
      <c r="E11" s="14">
        <v>45</v>
      </c>
      <c r="F11" s="11">
        <v>72</v>
      </c>
      <c r="G11" s="11">
        <v>92</v>
      </c>
      <c r="H11" s="14">
        <v>72</v>
      </c>
    </row>
    <row r="12" spans="1:8" s="1" customFormat="1">
      <c r="A12" s="14">
        <v>1008</v>
      </c>
      <c r="B12" s="14" t="s">
        <v>10</v>
      </c>
      <c r="C12" s="14">
        <v>59</v>
      </c>
      <c r="D12" s="14">
        <v>69</v>
      </c>
      <c r="E12" s="14">
        <v>92</v>
      </c>
      <c r="F12" s="11">
        <v>87</v>
      </c>
      <c r="G12" s="11">
        <v>86</v>
      </c>
      <c r="H12" s="14">
        <v>87</v>
      </c>
    </row>
    <row r="13" spans="1:8" s="1" customFormat="1">
      <c r="A13" s="14">
        <v>1009</v>
      </c>
      <c r="B13" s="14" t="s">
        <v>11</v>
      </c>
      <c r="C13" s="14">
        <v>68</v>
      </c>
      <c r="D13" s="14">
        <v>60</v>
      </c>
      <c r="E13" s="14">
        <v>85</v>
      </c>
      <c r="F13" s="11">
        <v>47</v>
      </c>
      <c r="G13" s="11">
        <v>69</v>
      </c>
      <c r="H13" s="14">
        <v>47</v>
      </c>
    </row>
  </sheetData>
  <mergeCells count="1">
    <mergeCell ref="A1:H1"/>
  </mergeCells>
  <conditionalFormatting sqref="A4:E13 H4:H13">
    <cfRule type="expression" dxfId="5" priority="2">
      <formula>$A4=#REF!</formula>
    </cfRule>
  </conditionalFormatting>
  <conditionalFormatting sqref="F4:G13">
    <cfRule type="expression" dxfId="4" priority="1">
      <formula>$B4=$C$15</formula>
    </cfRule>
  </conditionalFormatting>
  <pageMargins left="0.25" right="0.25" top="1.1299999999999999" bottom="0.75" header="0.3" footer="0.3"/>
  <pageSetup scale="92" orientation="landscape" r:id="rId1"/>
  <headerFooter>
    <oddHeader>&amp;L&amp;"الشهيد محمد الدره,Regular" المستشار / مصطفي إسماعيل القط &amp;C&amp;"الشهيد محمد الدره,Regular"رقم ( 6 ، 9 ) وصفرهما ( سنة 0 ق )  &amp;R&amp;"الشهيد محمد الدره,Regular"دائرة الأفراد - الدائرة الأولي</oddHeader>
    <oddFooter>&amp;L&amp;"AL-Bsher,عادي"أ / الهادي أحمد الهادي&amp;C&amp;P</oddFooter>
  </headerFooter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H13"/>
  <sheetViews>
    <sheetView showGridLines="0" rightToLeft="1" zoomScale="110" zoomScaleNormal="110" zoomScalePageLayoutView="110" workbookViewId="0">
      <pane ySplit="3" topLeftCell="A4" activePane="bottomLeft" state="frozen"/>
      <selection activeCell="E22" sqref="E22"/>
      <selection pane="bottomLeft" activeCell="C7" sqref="C7:H7"/>
    </sheetView>
  </sheetViews>
  <sheetFormatPr defaultColWidth="8.6328125" defaultRowHeight="14.5"/>
  <cols>
    <col min="1" max="3" width="8.6328125" style="12"/>
    <col min="4" max="4" width="8.6328125" style="15"/>
    <col min="5" max="5" width="8.6328125" style="12"/>
    <col min="6" max="8" width="8.6328125" style="13"/>
    <col min="9" max="16384" width="8.6328125" style="12"/>
  </cols>
  <sheetData>
    <row r="1" spans="1:8" ht="18.75" customHeight="1">
      <c r="A1" s="19" t="s">
        <v>22</v>
      </c>
      <c r="B1" s="19"/>
      <c r="C1" s="19"/>
      <c r="D1" s="19"/>
      <c r="E1" s="19"/>
      <c r="F1" s="19"/>
      <c r="G1" s="19"/>
      <c r="H1" s="19"/>
    </row>
    <row r="2" spans="1:8" s="1" customFormat="1">
      <c r="A2" s="1">
        <v>1</v>
      </c>
      <c r="B2" s="1">
        <v>2</v>
      </c>
      <c r="C2" s="1">
        <v>3</v>
      </c>
      <c r="D2" s="1">
        <v>4</v>
      </c>
      <c r="E2" s="1">
        <v>5</v>
      </c>
      <c r="F2" s="1">
        <v>6</v>
      </c>
      <c r="G2" s="1">
        <v>7</v>
      </c>
      <c r="H2" s="1">
        <v>8</v>
      </c>
    </row>
    <row r="3" spans="1:8" s="1" customFormat="1">
      <c r="A3" s="10" t="s">
        <v>0</v>
      </c>
      <c r="B3" s="10" t="s">
        <v>1</v>
      </c>
      <c r="C3" s="10" t="s">
        <v>15</v>
      </c>
      <c r="D3" s="10" t="s">
        <v>16</v>
      </c>
      <c r="E3" s="10" t="s">
        <v>17</v>
      </c>
      <c r="F3" s="10" t="s">
        <v>18</v>
      </c>
      <c r="G3" s="10" t="s">
        <v>19</v>
      </c>
      <c r="H3" s="10" t="s">
        <v>20</v>
      </c>
    </row>
    <row r="4" spans="1:8" s="1" customFormat="1">
      <c r="A4" s="14">
        <v>1000</v>
      </c>
      <c r="B4" s="14" t="s">
        <v>2</v>
      </c>
      <c r="C4" s="14">
        <v>67</v>
      </c>
      <c r="D4" s="14">
        <v>54</v>
      </c>
      <c r="E4" s="14">
        <v>61</v>
      </c>
      <c r="F4" s="11">
        <v>50</v>
      </c>
      <c r="G4" s="11">
        <v>100</v>
      </c>
      <c r="H4" s="14">
        <v>50</v>
      </c>
    </row>
    <row r="5" spans="1:8" s="1" customFormat="1">
      <c r="A5" s="14">
        <v>1001</v>
      </c>
      <c r="B5" s="14" t="s">
        <v>3</v>
      </c>
      <c r="C5" s="14">
        <v>80</v>
      </c>
      <c r="D5" s="14">
        <v>73</v>
      </c>
      <c r="E5" s="14">
        <v>64</v>
      </c>
      <c r="F5" s="11">
        <v>99</v>
      </c>
      <c r="G5" s="11">
        <v>46</v>
      </c>
      <c r="H5" s="14">
        <v>99</v>
      </c>
    </row>
    <row r="6" spans="1:8" s="1" customFormat="1">
      <c r="A6" s="14">
        <v>1002</v>
      </c>
      <c r="B6" s="14" t="s">
        <v>26</v>
      </c>
      <c r="C6" s="14">
        <v>84</v>
      </c>
      <c r="D6" s="14">
        <v>96</v>
      </c>
      <c r="E6" s="14">
        <v>83</v>
      </c>
      <c r="F6" s="11">
        <v>55</v>
      </c>
      <c r="G6" s="11">
        <v>63</v>
      </c>
      <c r="H6" s="14">
        <v>55</v>
      </c>
    </row>
    <row r="7" spans="1:8" s="1" customFormat="1">
      <c r="A7" s="14">
        <v>1003</v>
      </c>
      <c r="B7" s="14" t="s">
        <v>5</v>
      </c>
      <c r="C7" s="14">
        <v>55</v>
      </c>
      <c r="D7" s="14">
        <v>94</v>
      </c>
      <c r="E7" s="14">
        <v>54</v>
      </c>
      <c r="F7" s="11">
        <v>83</v>
      </c>
      <c r="G7" s="11">
        <v>96</v>
      </c>
      <c r="H7" s="14">
        <v>83</v>
      </c>
    </row>
    <row r="8" spans="1:8" s="1" customFormat="1">
      <c r="A8" s="14">
        <v>1004</v>
      </c>
      <c r="B8" s="14" t="s">
        <v>6</v>
      </c>
      <c r="C8" s="14">
        <v>77</v>
      </c>
      <c r="D8" s="14">
        <v>87</v>
      </c>
      <c r="E8" s="14">
        <v>73</v>
      </c>
      <c r="F8" s="11">
        <v>100</v>
      </c>
      <c r="G8" s="11">
        <v>73</v>
      </c>
      <c r="H8" s="14">
        <v>100</v>
      </c>
    </row>
    <row r="9" spans="1:8" s="1" customFormat="1">
      <c r="A9" s="14">
        <v>1005</v>
      </c>
      <c r="B9" s="14" t="s">
        <v>7</v>
      </c>
      <c r="C9" s="14">
        <v>92</v>
      </c>
      <c r="D9" s="14">
        <v>52</v>
      </c>
      <c r="E9" s="14">
        <v>77</v>
      </c>
      <c r="F9" s="11">
        <v>67</v>
      </c>
      <c r="G9" s="11">
        <v>78</v>
      </c>
      <c r="H9" s="14">
        <v>67</v>
      </c>
    </row>
    <row r="10" spans="1:8" s="1" customFormat="1">
      <c r="A10" s="14">
        <v>1006</v>
      </c>
      <c r="B10" s="14" t="s">
        <v>8</v>
      </c>
      <c r="C10" s="14">
        <v>81</v>
      </c>
      <c r="D10" s="14">
        <v>72</v>
      </c>
      <c r="E10" s="14">
        <v>99</v>
      </c>
      <c r="F10" s="11">
        <v>86</v>
      </c>
      <c r="G10" s="11">
        <v>76</v>
      </c>
      <c r="H10" s="14">
        <v>86</v>
      </c>
    </row>
    <row r="11" spans="1:8" s="1" customFormat="1">
      <c r="A11" s="14">
        <v>1007</v>
      </c>
      <c r="B11" s="14" t="s">
        <v>9</v>
      </c>
      <c r="C11" s="14">
        <v>59</v>
      </c>
      <c r="D11" s="14">
        <v>77</v>
      </c>
      <c r="E11" s="14">
        <v>45</v>
      </c>
      <c r="F11" s="11">
        <v>72</v>
      </c>
      <c r="G11" s="11">
        <v>92</v>
      </c>
      <c r="H11" s="14">
        <v>72</v>
      </c>
    </row>
    <row r="12" spans="1:8" s="1" customFormat="1">
      <c r="A12" s="14">
        <v>1008</v>
      </c>
      <c r="B12" s="14" t="s">
        <v>10</v>
      </c>
      <c r="C12" s="14">
        <v>59</v>
      </c>
      <c r="D12" s="14">
        <v>69</v>
      </c>
      <c r="E12" s="14">
        <v>92</v>
      </c>
      <c r="F12" s="11">
        <v>87</v>
      </c>
      <c r="G12" s="11">
        <v>86</v>
      </c>
      <c r="H12" s="14">
        <v>87</v>
      </c>
    </row>
    <row r="13" spans="1:8" s="1" customFormat="1">
      <c r="A13" s="14">
        <v>1009</v>
      </c>
      <c r="B13" s="14" t="s">
        <v>11</v>
      </c>
      <c r="C13" s="14">
        <v>68</v>
      </c>
      <c r="D13" s="14">
        <v>60</v>
      </c>
      <c r="E13" s="14">
        <v>85</v>
      </c>
      <c r="F13" s="11">
        <v>47</v>
      </c>
      <c r="G13" s="11">
        <v>69</v>
      </c>
      <c r="H13" s="14">
        <v>47</v>
      </c>
    </row>
  </sheetData>
  <mergeCells count="1">
    <mergeCell ref="A1:H1"/>
  </mergeCells>
  <conditionalFormatting sqref="A4:E13 H4:H13">
    <cfRule type="expression" dxfId="3" priority="2">
      <formula>$A4=#REF!</formula>
    </cfRule>
  </conditionalFormatting>
  <conditionalFormatting sqref="F4:G13">
    <cfRule type="expression" dxfId="2" priority="1">
      <formula>$B4=$C$15</formula>
    </cfRule>
  </conditionalFormatting>
  <pageMargins left="0.25" right="0.25" top="1.1299999999999999" bottom="0.75" header="0.3" footer="0.3"/>
  <pageSetup scale="92" orientation="landscape" r:id="rId1"/>
  <headerFooter>
    <oddHeader>&amp;L&amp;"الشهيد محمد الدره,Regular" المستشار / مصطفي إسماعيل القط &amp;C&amp;"الشهيد محمد الدره,Regular"رقم ( 6 ، 9 ) وصفرهما ( سنة 0 ق )  &amp;R&amp;"الشهيد محمد الدره,Regular"دائرة الأفراد - الدائرة الأولي</oddHeader>
    <oddFooter>&amp;L&amp;"AL-Bsher,عادي"أ / الهادي أحمد الهادي&amp;C&amp;P</oddFooter>
  </headerFooter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H13"/>
  <sheetViews>
    <sheetView showGridLines="0" rightToLeft="1" zoomScale="110" zoomScaleNormal="110" zoomScalePageLayoutView="110" workbookViewId="0">
      <pane ySplit="3" topLeftCell="A4" activePane="bottomLeft" state="frozen"/>
      <selection activeCell="E22" sqref="E22"/>
      <selection pane="bottomLeft" activeCell="A4" sqref="A4"/>
    </sheetView>
  </sheetViews>
  <sheetFormatPr defaultColWidth="8.6328125" defaultRowHeight="14.5"/>
  <cols>
    <col min="1" max="3" width="8.6328125" style="12"/>
    <col min="4" max="4" width="8.6328125" style="15"/>
    <col min="5" max="5" width="8.6328125" style="12"/>
    <col min="6" max="8" width="8.6328125" style="13"/>
    <col min="9" max="16384" width="8.6328125" style="12"/>
  </cols>
  <sheetData>
    <row r="1" spans="1:8" ht="18.75" customHeight="1">
      <c r="A1" s="19" t="s">
        <v>21</v>
      </c>
      <c r="B1" s="19"/>
      <c r="C1" s="19"/>
      <c r="D1" s="19"/>
      <c r="E1" s="19"/>
      <c r="F1" s="19"/>
      <c r="G1" s="19"/>
      <c r="H1" s="19"/>
    </row>
    <row r="2" spans="1:8" s="1" customFormat="1">
      <c r="A2" s="1">
        <v>1</v>
      </c>
      <c r="B2" s="1">
        <v>2</v>
      </c>
      <c r="C2" s="1">
        <v>3</v>
      </c>
      <c r="D2" s="1">
        <v>4</v>
      </c>
      <c r="E2" s="1">
        <v>5</v>
      </c>
      <c r="F2" s="1">
        <v>6</v>
      </c>
      <c r="G2" s="1">
        <v>7</v>
      </c>
      <c r="H2" s="1">
        <v>8</v>
      </c>
    </row>
    <row r="3" spans="1:8" s="1" customFormat="1">
      <c r="A3" s="10" t="s">
        <v>0</v>
      </c>
      <c r="B3" s="10" t="s">
        <v>1</v>
      </c>
      <c r="C3" s="10" t="s">
        <v>15</v>
      </c>
      <c r="D3" s="10" t="s">
        <v>16</v>
      </c>
      <c r="E3" s="10" t="s">
        <v>17</v>
      </c>
      <c r="F3" s="10" t="s">
        <v>18</v>
      </c>
      <c r="G3" s="10" t="s">
        <v>19</v>
      </c>
      <c r="H3" s="10" t="s">
        <v>20</v>
      </c>
    </row>
    <row r="4" spans="1:8" s="1" customFormat="1">
      <c r="A4" s="14">
        <v>1000</v>
      </c>
      <c r="B4" s="14" t="s">
        <v>2</v>
      </c>
      <c r="C4" s="14">
        <v>67</v>
      </c>
      <c r="D4" s="14">
        <v>54</v>
      </c>
      <c r="E4" s="14">
        <v>61</v>
      </c>
      <c r="F4" s="11">
        <v>50</v>
      </c>
      <c r="G4" s="11">
        <v>100</v>
      </c>
      <c r="H4" s="14">
        <v>50</v>
      </c>
    </row>
    <row r="5" spans="1:8" s="1" customFormat="1">
      <c r="A5" s="14">
        <v>1001</v>
      </c>
      <c r="B5" s="14" t="s">
        <v>3</v>
      </c>
      <c r="C5" s="14">
        <v>80</v>
      </c>
      <c r="D5" s="14">
        <v>73</v>
      </c>
      <c r="E5" s="14">
        <v>64</v>
      </c>
      <c r="F5" s="11">
        <v>99</v>
      </c>
      <c r="G5" s="11">
        <v>46</v>
      </c>
      <c r="H5" s="14">
        <v>99</v>
      </c>
    </row>
    <row r="6" spans="1:8" s="1" customFormat="1">
      <c r="A6" s="14">
        <v>1002</v>
      </c>
      <c r="B6" s="14" t="s">
        <v>4</v>
      </c>
      <c r="C6" s="14">
        <v>84</v>
      </c>
      <c r="D6" s="14">
        <v>96</v>
      </c>
      <c r="E6" s="14">
        <v>83</v>
      </c>
      <c r="F6" s="11">
        <v>55</v>
      </c>
      <c r="G6" s="11">
        <v>63</v>
      </c>
      <c r="H6" s="14">
        <v>55</v>
      </c>
    </row>
    <row r="7" spans="1:8" s="1" customFormat="1">
      <c r="A7" s="14">
        <v>1003</v>
      </c>
      <c r="B7" s="14" t="s">
        <v>5</v>
      </c>
      <c r="C7" s="14">
        <v>55</v>
      </c>
      <c r="D7" s="14">
        <v>94</v>
      </c>
      <c r="E7" s="14">
        <v>54</v>
      </c>
      <c r="F7" s="11">
        <v>83</v>
      </c>
      <c r="G7" s="11">
        <v>96</v>
      </c>
      <c r="H7" s="14">
        <v>83</v>
      </c>
    </row>
    <row r="8" spans="1:8" s="1" customFormat="1">
      <c r="A8" s="14">
        <v>1004</v>
      </c>
      <c r="B8" s="14" t="s">
        <v>6</v>
      </c>
      <c r="C8" s="14">
        <v>77</v>
      </c>
      <c r="D8" s="14">
        <v>87</v>
      </c>
      <c r="E8" s="14">
        <v>73</v>
      </c>
      <c r="F8" s="11">
        <v>100</v>
      </c>
      <c r="G8" s="11">
        <v>73</v>
      </c>
      <c r="H8" s="14">
        <v>100</v>
      </c>
    </row>
    <row r="9" spans="1:8" s="1" customFormat="1">
      <c r="A9" s="14">
        <v>1005</v>
      </c>
      <c r="B9" s="14" t="s">
        <v>7</v>
      </c>
      <c r="C9" s="14">
        <v>92</v>
      </c>
      <c r="D9" s="14">
        <v>52</v>
      </c>
      <c r="E9" s="14">
        <v>77</v>
      </c>
      <c r="F9" s="11">
        <v>67</v>
      </c>
      <c r="G9" s="11">
        <v>78</v>
      </c>
      <c r="H9" s="14">
        <v>67</v>
      </c>
    </row>
    <row r="10" spans="1:8" s="1" customFormat="1">
      <c r="A10" s="14">
        <v>1006</v>
      </c>
      <c r="B10" s="14" t="s">
        <v>8</v>
      </c>
      <c r="C10" s="14">
        <v>81</v>
      </c>
      <c r="D10" s="14">
        <v>72</v>
      </c>
      <c r="E10" s="14">
        <v>99</v>
      </c>
      <c r="F10" s="11">
        <v>86</v>
      </c>
      <c r="G10" s="11">
        <v>76</v>
      </c>
      <c r="H10" s="14">
        <v>86</v>
      </c>
    </row>
    <row r="11" spans="1:8" s="1" customFormat="1">
      <c r="A11" s="14">
        <v>1007</v>
      </c>
      <c r="B11" s="14" t="s">
        <v>9</v>
      </c>
      <c r="C11" s="14">
        <v>59</v>
      </c>
      <c r="D11" s="14">
        <v>77</v>
      </c>
      <c r="E11" s="14">
        <v>45</v>
      </c>
      <c r="F11" s="11">
        <v>72</v>
      </c>
      <c r="G11" s="11">
        <v>92</v>
      </c>
      <c r="H11" s="14">
        <v>72</v>
      </c>
    </row>
    <row r="12" spans="1:8" s="1" customFormat="1">
      <c r="A12" s="14">
        <v>1008</v>
      </c>
      <c r="B12" s="14" t="s">
        <v>10</v>
      </c>
      <c r="C12" s="14">
        <v>59</v>
      </c>
      <c r="D12" s="14">
        <v>69</v>
      </c>
      <c r="E12" s="14">
        <v>92</v>
      </c>
      <c r="F12" s="11">
        <v>87</v>
      </c>
      <c r="G12" s="11">
        <v>86</v>
      </c>
      <c r="H12" s="14">
        <v>87</v>
      </c>
    </row>
    <row r="13" spans="1:8" s="1" customFormat="1">
      <c r="A13" s="14">
        <v>1009</v>
      </c>
      <c r="B13" s="14" t="s">
        <v>11</v>
      </c>
      <c r="C13" s="14">
        <v>68</v>
      </c>
      <c r="D13" s="14">
        <v>60</v>
      </c>
      <c r="E13" s="14">
        <v>85</v>
      </c>
      <c r="F13" s="11">
        <v>47</v>
      </c>
      <c r="G13" s="11">
        <v>69</v>
      </c>
      <c r="H13" s="14">
        <v>47</v>
      </c>
    </row>
  </sheetData>
  <mergeCells count="1">
    <mergeCell ref="A1:H1"/>
  </mergeCells>
  <conditionalFormatting sqref="A4:E13 H4:H13">
    <cfRule type="expression" dxfId="1" priority="2">
      <formula>$A4=#REF!</formula>
    </cfRule>
  </conditionalFormatting>
  <conditionalFormatting sqref="F4:G13">
    <cfRule type="expression" dxfId="0" priority="1">
      <formula>$B4=$C$15</formula>
    </cfRule>
  </conditionalFormatting>
  <pageMargins left="0.25" right="0.25" top="1.1299999999999999" bottom="0.75" header="0.3" footer="0.3"/>
  <pageSetup scale="92" orientation="landscape" r:id="rId1"/>
  <headerFooter>
    <oddHeader>&amp;L&amp;"الشهيد محمد الدره,Regular" المستشار / مصطفي إسماعيل القط &amp;C&amp;"الشهيد محمد الدره,Regular"رقم ( 6 ، 9 ) وصفرهما ( سنة 0 ق )  &amp;R&amp;"الشهيد محمد الدره,Regular"دائرة الأفراد - الدائرة الأولي</oddHeader>
    <oddFooter>&amp;L&amp;"AL-Bsher,عادي"أ / الهادي أحمد الهادي&amp;C&amp;P</oddFoot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الواجهة</vt:lpstr>
      <vt:lpstr>1</vt:lpstr>
      <vt:lpstr>2</vt:lpstr>
      <vt:lpstr>3</vt:lpstr>
      <vt:lpstr>4</vt:lpstr>
      <vt:lpstr>5</vt:lpstr>
      <vt:lpstr>6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03</dc:creator>
  <cp:lastModifiedBy>User</cp:lastModifiedBy>
  <cp:lastPrinted>2016-07-13T07:53:02Z</cp:lastPrinted>
  <dcterms:created xsi:type="dcterms:W3CDTF">2015-08-22T12:49:52Z</dcterms:created>
  <dcterms:modified xsi:type="dcterms:W3CDTF">2016-07-31T22:32:40Z</dcterms:modified>
</cp:coreProperties>
</file>